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Delivery Log" sheetId="2" state="visible" r:id="rId4"/>
    <sheet name="Dashboard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<sst xmlns="http://schemas.openxmlformats.org/spreadsheetml/2006/main" count="83" uniqueCount="78">
  <si>
    <t xml:space="preserve">BUSINESS RESILIENCE PULSE CHECK</t>
  </si>
  <si>
    <t xml:space="preserve">Facilitator Delivery Log</t>
  </si>
  <si>
    <t xml:space="preserve">Running record of every Pulse Check engagement</t>
  </si>
  <si>
    <t xml:space="preserve">PURPOSE</t>
  </si>
  <si>
    <t xml:space="preserve">This workbook is the practice's running record of every Pulse Check engagement. It provides:</t>
  </si>
  <si>
    <t xml:space="preserve">1. Engagement history — a complete record of exercises delivered, clients served, and scenarios used.</t>
  </si>
  <si>
    <t xml:space="preserve">2. Quality tracking — feedback scores, AAR delivery timelines, and peer review records. Facilitator readiness reviews (Operations Manual, Section 5) draw on this log.</t>
  </si>
  <si>
    <t xml:space="preserve">3. Practice metrics — the Dashboard sheet auto-calculates delivery, quality, revenue, and scenario utilization metrics.</t>
  </si>
  <si>
    <t xml:space="preserve">HOW TO USE</t>
  </si>
  <si>
    <t xml:space="preserve">Add one row per completed engagement at the bottom of the Delivery Log sheet. Yellow cells are inputs; the two 'Days to...' columns calculate automatically. The example row shows the expected format — replace it with your first engagement.</t>
  </si>
  <si>
    <t xml:space="preserve">Update the log during post-engagement closeout (Operations Manual, Section 4). The Dashboard requires no maintenance.</t>
  </si>
  <si>
    <t xml:space="preserve">Delivery Log</t>
  </si>
  <si>
    <t xml:space="preserve">One row per completed engagement. 'Days to' columns are calculated automatically.</t>
  </si>
  <si>
    <t xml:space="preserve">#</t>
  </si>
  <si>
    <t xml:space="preserve">Client</t>
  </si>
  <si>
    <t xml:space="preserve">Exercise Date</t>
  </si>
  <si>
    <t xml:space="preserve">Scenario</t>
  </si>
  <si>
    <t xml:space="preserve">Industry</t>
  </si>
  <si>
    <t xml:space="preserve">Participants</t>
  </si>
  <si>
    <t xml:space="preserve">Duration (hrs)</t>
  </si>
  <si>
    <t xml:space="preserve">Facilitator</t>
  </si>
  <si>
    <t xml:space="preserve">Observer</t>
  </si>
  <si>
    <t xml:space="preserve">Draft AAR Delivered</t>
  </si>
  <si>
    <t xml:space="preserve">Final AAR Delivered</t>
  </si>
  <si>
    <t xml:space="preserve">Days to Draft</t>
  </si>
  <si>
    <t xml:space="preserve">Days to Final</t>
  </si>
  <si>
    <t xml:space="preserve">Peer Reviewer</t>
  </si>
  <si>
    <t xml:space="preserve">Findings (Gaps)</t>
  </si>
  <si>
    <t xml:space="preserve">Findings (Strengths)</t>
  </si>
  <si>
    <t xml:space="preserve">Critical Count</t>
  </si>
  <si>
    <t xml:space="preserve">High Count</t>
  </si>
  <si>
    <t xml:space="preserve">Avg Feedback Score</t>
  </si>
  <si>
    <t xml:space="preserve">Revenue</t>
  </si>
  <si>
    <t xml:space="preserve">Follow-On Services</t>
  </si>
  <si>
    <t xml:space="preserve">Renewal Proposed</t>
  </si>
  <si>
    <t xml:space="preserve">Lessons Learned</t>
  </si>
  <si>
    <t xml:space="preserve">Example Co (replace)</t>
  </si>
  <si>
    <t xml:space="preserve">2026-08-14</t>
  </si>
  <si>
    <t xml:space="preserve">GS-1c Ransomware General</t>
  </si>
  <si>
    <t xml:space="preserve">Professional Svcs</t>
  </si>
  <si>
    <t xml:space="preserve">[Name]</t>
  </si>
  <si>
    <t xml:space="preserve">2026-09-04</t>
  </si>
  <si>
    <t xml:space="preserve">2026-09-25</t>
  </si>
  <si>
    <t xml:space="preserve">Backup assessment</t>
  </si>
  <si>
    <t xml:space="preserve">Yes</t>
  </si>
  <si>
    <t xml:space="preserve">Module 2 ran long; tighten inject 5 timing next time.</t>
  </si>
  <si>
    <t xml:space="preserve">Practice Dashboard</t>
  </si>
  <si>
    <t xml:space="preserve">Auto-calculated from the Delivery Log. Do not edit this sheet.</t>
  </si>
  <si>
    <t xml:space="preserve">DELIVERY METRICS</t>
  </si>
  <si>
    <t xml:space="preserve">REVENUE AND RELATIONSHIP</t>
  </si>
  <si>
    <t xml:space="preserve">SCENARIO UTILIZATION</t>
  </si>
  <si>
    <t xml:space="preserve">Total engagements</t>
  </si>
  <si>
    <t xml:space="preserve">Total revenue</t>
  </si>
  <si>
    <t xml:space="preserve">GS-1a Ransomware Healthcare</t>
  </si>
  <si>
    <t xml:space="preserve">Total participants</t>
  </si>
  <si>
    <t xml:space="preserve">Avg revenue / engagement</t>
  </si>
  <si>
    <t xml:space="preserve">GS-1b Ransomware Financial</t>
  </si>
  <si>
    <t xml:space="preserve">Avg participants / exercise</t>
  </si>
  <si>
    <t xml:space="preserve">Follow-on services recorded</t>
  </si>
  <si>
    <t xml:space="preserve">Total exercise hours</t>
  </si>
  <si>
    <t xml:space="preserve">Renewals proposed (Yes)</t>
  </si>
  <si>
    <t xml:space="preserve">GS-2 Infrastructure Outage</t>
  </si>
  <si>
    <t xml:space="preserve">Renewal proposal rate</t>
  </si>
  <si>
    <t xml:space="preserve">GS-3 Key Person Loss</t>
  </si>
  <si>
    <t xml:space="preserve">QUALITY METRICS</t>
  </si>
  <si>
    <t xml:space="preserve">GS-4 Supply Chain Failure</t>
  </si>
  <si>
    <t xml:space="preserve">Avg feedback score</t>
  </si>
  <si>
    <t xml:space="preserve">GS-5 Natural Disaster</t>
  </si>
  <si>
    <t xml:space="preserve">Avg business days to draft</t>
  </si>
  <si>
    <t xml:space="preserve">GS-6a Data Breach Healthcare</t>
  </si>
  <si>
    <t xml:space="preserve">Avg business days to final</t>
  </si>
  <si>
    <t xml:space="preserve">GS-6b Data Breach Financial</t>
  </si>
  <si>
    <t xml:space="preserve">Avg gap findings / AAR</t>
  </si>
  <si>
    <t xml:space="preserve">GS-6c Data Breach General</t>
  </si>
  <si>
    <t xml:space="preserve">Avg strengths / AAR</t>
  </si>
  <si>
    <t xml:space="preserve">GS-7 Reputation Crisis</t>
  </si>
  <si>
    <t xml:space="preserve">GS-8 Pandemic Disruption</t>
  </si>
  <si>
    <t xml:space="preserve">Note: metrics include the example row until it is replaced with a real engagement.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</si>
</sst>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2E74B5"/>
      <name val="Arial"/>
      <family val="0"/>
      <charset val="1"/>
    </font>
    <font>
      <b val="true"/>
      <sz val="16"/>
      <color rgb="FF1F3864"/>
      <name val="Arial"/>
      <family val="0"/>
      <charset val="1"/>
    </font>
    <font>
      <sz val="10"/>
      <color rgb="FF595959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i val="true"/>
      <sz val="10"/>
      <color rgb="FF808080"/>
      <name val="Arial"/>
      <family val="0"/>
      <charset val="1"/>
    </font>
    <font>
      <i val="true"/>
      <sz val="9"/>
      <color rgb="FF80808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3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4B5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10"/>
  </cols>
  <sheetData>
    <row r="1" customFormat="false" ht="15" hidden="false" customHeight="false" outlineLevel="0" collapsed="false">
      <c r="A1" s="1" t="s">
        <v>0</v>
      </c>
    </row>
    <row r="2" customFormat="false" ht="19.7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</row>
    <row r="5" customFormat="false" ht="15" hidden="false" customHeight="false" outlineLevel="0" collapsed="false">
      <c r="A5" s="4"/>
    </row>
    <row r="6" customFormat="false" ht="15" hidden="false" customHeight="false" outlineLevel="0" collapsed="false">
      <c r="A6" s="5" t="s">
        <v>3</v>
      </c>
    </row>
    <row r="7" customFormat="false" ht="15" hidden="false" customHeight="false" outlineLevel="0" collapsed="false">
      <c r="A7" s="4" t="s">
        <v>4</v>
      </c>
    </row>
    <row r="8" customFormat="false" ht="15" hidden="false" customHeight="false" outlineLevel="0" collapsed="false">
      <c r="A8" s="4" t="s">
        <v>5</v>
      </c>
    </row>
    <row r="9" customFormat="false" ht="23.85" hidden="false" customHeight="false" outlineLevel="0" collapsed="false">
      <c r="A9" s="4" t="s">
        <v>6</v>
      </c>
    </row>
    <row r="10" customFormat="false" ht="15" hidden="false" customHeight="false" outlineLevel="0" collapsed="false">
      <c r="A10" s="4" t="s">
        <v>7</v>
      </c>
    </row>
    <row r="11" customFormat="false" ht="15" hidden="false" customHeight="false" outlineLevel="0" collapsed="false">
      <c r="A11" s="4"/>
    </row>
    <row r="12" customFormat="false" ht="15" hidden="false" customHeight="false" outlineLevel="0" collapsed="false">
      <c r="A12" s="5" t="s">
        <v>8</v>
      </c>
    </row>
    <row r="13" customFormat="false" ht="23.85" hidden="false" customHeight="false" outlineLevel="0" collapsed="false">
      <c r="A13" s="4" t="s">
        <v>9</v>
      </c>
    </row>
    <row r="14" customFormat="false" ht="15" hidden="false" customHeight="false" outlineLevel="0" collapsed="false">
      <c r="A14" s="4" t="s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10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2"/>
    <col collapsed="false" customWidth="true" hidden="false" outlineLevel="0" max="3" min="3" style="0" width="13"/>
    <col collapsed="false" customWidth="true" hidden="false" outlineLevel="0" max="4" min="4" style="0" width="26"/>
    <col collapsed="false" customWidth="true" hidden="false" outlineLevel="0" max="5" min="5" style="0" width="14"/>
    <col collapsed="false" customWidth="true" hidden="false" outlineLevel="0" max="7" min="6" style="0" width="12"/>
    <col collapsed="false" customWidth="true" hidden="false" outlineLevel="0" max="9" min="8" style="0" width="16"/>
    <col collapsed="false" customWidth="true" hidden="false" outlineLevel="0" max="11" min="10" style="0" width="13"/>
    <col collapsed="false" customWidth="true" hidden="false" outlineLevel="0" max="13" min="12" style="0" width="11"/>
    <col collapsed="false" customWidth="true" hidden="false" outlineLevel="0" max="14" min="14" style="0" width="16"/>
    <col collapsed="false" customWidth="true" hidden="false" outlineLevel="0" max="16" min="15" style="0" width="11"/>
    <col collapsed="false" customWidth="true" hidden="false" outlineLevel="0" max="18" min="17" style="0" width="10"/>
    <col collapsed="false" customWidth="true" hidden="false" outlineLevel="0" max="20" min="19" style="0" width="12"/>
    <col collapsed="false" customWidth="true" hidden="false" outlineLevel="0" max="21" min="21" style="0" width="18"/>
    <col collapsed="false" customWidth="true" hidden="false" outlineLevel="0" max="22" min="22" style="0" width="12"/>
    <col collapsed="false" customWidth="true" hidden="false" outlineLevel="0" max="23" min="23" style="0" width="40"/>
  </cols>
  <sheetData>
    <row r="1" customFormat="false" ht="15" hidden="false" customHeight="false" outlineLevel="0" collapsed="false">
      <c r="A1" s="1" t="s">
        <v>0</v>
      </c>
    </row>
    <row r="2" customFormat="false" ht="19.7" hidden="false" customHeight="false" outlineLevel="0" collapsed="false">
      <c r="A2" s="2" t="s">
        <v>11</v>
      </c>
    </row>
    <row r="3" customFormat="false" ht="15" hidden="false" customHeight="false" outlineLevel="0" collapsed="false">
      <c r="A3" s="3" t="s">
        <v>12</v>
      </c>
    </row>
    <row r="5" customFormat="false" ht="35.05" hidden="false" customHeight="false" outlineLevel="0" collapsed="false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  <c r="N5" s="6" t="s">
        <v>26</v>
      </c>
      <c r="O5" s="6" t="s">
        <v>27</v>
      </c>
      <c r="P5" s="6" t="s">
        <v>28</v>
      </c>
      <c r="Q5" s="6" t="s">
        <v>29</v>
      </c>
      <c r="R5" s="6" t="s">
        <v>30</v>
      </c>
      <c r="S5" s="6" t="s">
        <v>31</v>
      </c>
      <c r="T5" s="6" t="s">
        <v>32</v>
      </c>
      <c r="U5" s="6" t="s">
        <v>33</v>
      </c>
      <c r="V5" s="6" t="s">
        <v>34</v>
      </c>
      <c r="W5" s="6" t="s">
        <v>35</v>
      </c>
    </row>
    <row r="6" customFormat="false" ht="23.85" hidden="false" customHeight="false" outlineLevel="0" collapsed="false">
      <c r="A6" s="7" t="n">
        <v>1</v>
      </c>
      <c r="B6" s="7" t="s">
        <v>36</v>
      </c>
      <c r="C6" s="7" t="s">
        <v>37</v>
      </c>
      <c r="D6" s="7" t="s">
        <v>38</v>
      </c>
      <c r="E6" s="7" t="s">
        <v>39</v>
      </c>
      <c r="F6" s="7" t="n">
        <v>11</v>
      </c>
      <c r="G6" s="7" t="n">
        <v>2.5</v>
      </c>
      <c r="H6" s="7" t="s">
        <v>40</v>
      </c>
      <c r="I6" s="7" t="s">
        <v>40</v>
      </c>
      <c r="J6" s="7" t="s">
        <v>41</v>
      </c>
      <c r="K6" s="7" t="s">
        <v>42</v>
      </c>
      <c r="L6" s="8" t="n">
        <f aca="false">IF(AND(J6&lt;&gt;"",C6&lt;&gt;""),J6-C6,"")</f>
        <v>21</v>
      </c>
      <c r="M6" s="8" t="n">
        <f aca="false">IF(AND(K6&lt;&gt;"",C6&lt;&gt;""),K6-C6,"")</f>
        <v>42</v>
      </c>
      <c r="N6" s="7" t="s">
        <v>40</v>
      </c>
      <c r="O6" s="7" t="n">
        <v>9</v>
      </c>
      <c r="P6" s="7" t="n">
        <v>3</v>
      </c>
      <c r="Q6" s="7" t="n">
        <v>1</v>
      </c>
      <c r="R6" s="7" t="n">
        <v>3</v>
      </c>
      <c r="S6" s="7" t="n">
        <v>4.6</v>
      </c>
      <c r="T6" s="7" t="n">
        <v>8500</v>
      </c>
      <c r="U6" s="7" t="s">
        <v>43</v>
      </c>
      <c r="V6" s="7" t="s">
        <v>44</v>
      </c>
      <c r="W6" s="7" t="s">
        <v>45</v>
      </c>
    </row>
    <row r="7" customFormat="false" ht="15" hidden="false" customHeight="false" outlineLevel="0" collapsed="false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8" t="str">
        <f aca="false">IF(AND(J7&lt;&gt;"",C7&lt;&gt;""),J7-C7,"")</f>
        <v/>
      </c>
      <c r="M7" s="8" t="str">
        <f aca="false">IF(AND(K7&lt;&gt;"",C7&lt;&gt;""),K7-C7,"")</f>
        <v/>
      </c>
      <c r="N7" s="9"/>
      <c r="O7" s="9"/>
      <c r="P7" s="9"/>
      <c r="Q7" s="9"/>
      <c r="R7" s="9"/>
      <c r="S7" s="9"/>
      <c r="T7" s="9"/>
      <c r="U7" s="9"/>
      <c r="V7" s="9"/>
      <c r="W7" s="9"/>
    </row>
    <row r="8" customFormat="false" ht="15" hidden="false" customHeight="false" outlineLevel="0" collapsed="false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8" t="str">
        <f aca="false">IF(AND(J8&lt;&gt;"",C8&lt;&gt;""),J8-C8,"")</f>
        <v/>
      </c>
      <c r="M8" s="8" t="str">
        <f aca="false">IF(AND(K8&lt;&gt;"",C8&lt;&gt;""),K8-C8,"")</f>
        <v/>
      </c>
      <c r="N8" s="10"/>
      <c r="O8" s="10"/>
      <c r="P8" s="10"/>
      <c r="Q8" s="10"/>
      <c r="R8" s="10"/>
      <c r="S8" s="10"/>
      <c r="T8" s="10"/>
      <c r="U8" s="10"/>
      <c r="V8" s="10"/>
      <c r="W8" s="10"/>
    </row>
    <row r="9" customFormat="false" ht="15" hidden="false" customHeight="false" outlineLevel="0" collapsed="false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8" t="str">
        <f aca="false">IF(AND(J9&lt;&gt;"",C9&lt;&gt;""),J9-C9,"")</f>
        <v/>
      </c>
      <c r="M9" s="8" t="str">
        <f aca="false">IF(AND(K9&lt;&gt;"",C9&lt;&gt;""),K9-C9,"")</f>
        <v/>
      </c>
      <c r="N9" s="9"/>
      <c r="O9" s="9"/>
      <c r="P9" s="9"/>
      <c r="Q9" s="9"/>
      <c r="R9" s="9"/>
      <c r="S9" s="9"/>
      <c r="T9" s="9"/>
      <c r="U9" s="9"/>
      <c r="V9" s="9"/>
      <c r="W9" s="9"/>
    </row>
    <row r="10" customFormat="false" ht="15" hidden="false" customHeight="false" outlineLevel="0" collapsed="false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8" t="str">
        <f aca="false">IF(AND(J10&lt;&gt;"",C10&lt;&gt;""),J10-C10,"")</f>
        <v/>
      </c>
      <c r="M10" s="8" t="str">
        <f aca="false">IF(AND(K10&lt;&gt;"",C10&lt;&gt;""),K10-C10,"")</f>
        <v/>
      </c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customFormat="false" ht="15" hidden="false" customHeight="false" outlineLevel="0" collapsed="false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8" t="str">
        <f aca="false">IF(AND(J11&lt;&gt;"",C11&lt;&gt;""),J11-C11,"")</f>
        <v/>
      </c>
      <c r="M11" s="8" t="str">
        <f aca="false">IF(AND(K11&lt;&gt;"",C11&lt;&gt;""),K11-C11,"")</f>
        <v/>
      </c>
      <c r="N11" s="9"/>
      <c r="O11" s="9"/>
      <c r="P11" s="9"/>
      <c r="Q11" s="9"/>
      <c r="R11" s="9"/>
      <c r="S11" s="9"/>
      <c r="T11" s="9"/>
      <c r="U11" s="9"/>
      <c r="V11" s="9"/>
      <c r="W11" s="9"/>
    </row>
    <row r="12" customFormat="false" ht="15" hidden="false" customHeight="false" outlineLevel="0" collapsed="false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8" t="str">
        <f aca="false">IF(AND(J12&lt;&gt;"",C12&lt;&gt;""),J12-C12,"")</f>
        <v/>
      </c>
      <c r="M12" s="8" t="str">
        <f aca="false">IF(AND(K12&lt;&gt;"",C12&lt;&gt;""),K12-C12,"")</f>
        <v/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customFormat="false" ht="15" hidden="false" customHeight="false" outlineLevel="0" collapsed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8" t="str">
        <f aca="false">IF(AND(J13&lt;&gt;"",C13&lt;&gt;""),J13-C13,"")</f>
        <v/>
      </c>
      <c r="M13" s="8" t="str">
        <f aca="false">IF(AND(K13&lt;&gt;"",C13&lt;&gt;""),K13-C13,"")</f>
        <v/>
      </c>
      <c r="N13" s="9"/>
      <c r="O13" s="9"/>
      <c r="P13" s="9"/>
      <c r="Q13" s="9"/>
      <c r="R13" s="9"/>
      <c r="S13" s="9"/>
      <c r="T13" s="9"/>
      <c r="U13" s="9"/>
      <c r="V13" s="9"/>
      <c r="W13" s="9"/>
    </row>
    <row r="14" customFormat="false" ht="15" hidden="false" customHeight="false" outlineLevel="0" collapsed="false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8" t="str">
        <f aca="false">IF(AND(J14&lt;&gt;"",C14&lt;&gt;""),J14-C14,"")</f>
        <v/>
      </c>
      <c r="M14" s="8" t="str">
        <f aca="false">IF(AND(K14&lt;&gt;"",C14&lt;&gt;""),K14-C14,"")</f>
        <v/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customFormat="false" ht="15" hidden="false" customHeight="false" outlineLevel="0" collapsed="false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8" t="str">
        <f aca="false">IF(AND(J15&lt;&gt;"",C15&lt;&gt;""),J15-C15,"")</f>
        <v/>
      </c>
      <c r="M15" s="8" t="str">
        <f aca="false">IF(AND(K15&lt;&gt;"",C15&lt;&gt;""),K15-C15,"")</f>
        <v/>
      </c>
      <c r="N15" s="9"/>
      <c r="O15" s="9"/>
      <c r="P15" s="9"/>
      <c r="Q15" s="9"/>
      <c r="R15" s="9"/>
      <c r="S15" s="9"/>
      <c r="T15" s="9"/>
      <c r="U15" s="9"/>
      <c r="V15" s="9"/>
      <c r="W15" s="9"/>
    </row>
    <row r="16" customFormat="false" ht="15" hidden="false" customHeight="false" outlineLevel="0" collapsed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8" t="str">
        <f aca="false">IF(AND(J16&lt;&gt;"",C16&lt;&gt;""),J16-C16,"")</f>
        <v/>
      </c>
      <c r="M16" s="8" t="str">
        <f aca="false">IF(AND(K16&lt;&gt;"",C16&lt;&gt;""),K16-C16,"")</f>
        <v/>
      </c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customFormat="false" ht="15" hidden="false" customHeight="false" outlineLevel="0" collapsed="false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8" t="str">
        <f aca="false">IF(AND(J17&lt;&gt;"",C17&lt;&gt;""),J17-C17,"")</f>
        <v/>
      </c>
      <c r="M17" s="8" t="str">
        <f aca="false">IF(AND(K17&lt;&gt;"",C17&lt;&gt;""),K17-C17,"")</f>
        <v/>
      </c>
      <c r="N17" s="9"/>
      <c r="O17" s="9"/>
      <c r="P17" s="9"/>
      <c r="Q17" s="9"/>
      <c r="R17" s="9"/>
      <c r="S17" s="9"/>
      <c r="T17" s="9"/>
      <c r="U17" s="9"/>
      <c r="V17" s="9"/>
      <c r="W17" s="9"/>
    </row>
    <row r="18" customFormat="false" ht="15" hidden="false" customHeight="false" outlineLevel="0" collapsed="false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8" t="str">
        <f aca="false">IF(AND(J18&lt;&gt;"",C18&lt;&gt;""),J18-C18,"")</f>
        <v/>
      </c>
      <c r="M18" s="8" t="str">
        <f aca="false">IF(AND(K18&lt;&gt;"",C18&lt;&gt;""),K18-C18,"")</f>
        <v/>
      </c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customFormat="false" ht="15" hidden="false" customHeight="false" outlineLevel="0" collapsed="false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8" t="str">
        <f aca="false">IF(AND(J19&lt;&gt;"",C19&lt;&gt;""),J19-C19,"")</f>
        <v/>
      </c>
      <c r="M19" s="8" t="str">
        <f aca="false">IF(AND(K19&lt;&gt;"",C19&lt;&gt;""),K19-C19,"")</f>
        <v/>
      </c>
      <c r="N19" s="9"/>
      <c r="O19" s="9"/>
      <c r="P19" s="9"/>
      <c r="Q19" s="9"/>
      <c r="R19" s="9"/>
      <c r="S19" s="9"/>
      <c r="T19" s="9"/>
      <c r="U19" s="9"/>
      <c r="V19" s="9"/>
      <c r="W19" s="9"/>
    </row>
    <row r="20" customFormat="false" ht="15" hidden="false" customHeight="false" outlineLevel="0" collapsed="fals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8" t="str">
        <f aca="false">IF(AND(J20&lt;&gt;"",C20&lt;&gt;""),J20-C20,"")</f>
        <v/>
      </c>
      <c r="M20" s="8" t="str">
        <f aca="false">IF(AND(K20&lt;&gt;"",C20&lt;&gt;""),K20-C20,"")</f>
        <v/>
      </c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customFormat="false" ht="15" hidden="false" customHeight="false" outlineLevel="0" collapsed="false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8" t="str">
        <f aca="false">IF(AND(J21&lt;&gt;"",C21&lt;&gt;""),J21-C21,"")</f>
        <v/>
      </c>
      <c r="M21" s="8" t="str">
        <f aca="false">IF(AND(K21&lt;&gt;"",C21&lt;&gt;""),K21-C21,"")</f>
        <v/>
      </c>
      <c r="N21" s="9"/>
      <c r="O21" s="9"/>
      <c r="P21" s="9"/>
      <c r="Q21" s="9"/>
      <c r="R21" s="9"/>
      <c r="S21" s="9"/>
      <c r="T21" s="9"/>
      <c r="U21" s="9"/>
      <c r="V21" s="9"/>
      <c r="W21" s="9"/>
    </row>
    <row r="22" customFormat="false" ht="15" hidden="false" customHeight="false" outlineLevel="0" collapsed="false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8" t="str">
        <f aca="false">IF(AND(J22&lt;&gt;"",C22&lt;&gt;""),J22-C22,"")</f>
        <v/>
      </c>
      <c r="M22" s="8" t="str">
        <f aca="false">IF(AND(K22&lt;&gt;"",C22&lt;&gt;""),K22-C22,"")</f>
        <v/>
      </c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customFormat="false" ht="15" hidden="false" customHeight="false" outlineLevel="0" collapsed="false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8" t="str">
        <f aca="false">IF(AND(J23&lt;&gt;"",C23&lt;&gt;""),J23-C23,"")</f>
        <v/>
      </c>
      <c r="M23" s="8" t="str">
        <f aca="false">IF(AND(K23&lt;&gt;"",C23&lt;&gt;""),K23-C23,"")</f>
        <v/>
      </c>
      <c r="N23" s="9"/>
      <c r="O23" s="9"/>
      <c r="P23" s="9"/>
      <c r="Q23" s="9"/>
      <c r="R23" s="9"/>
      <c r="S23" s="9"/>
      <c r="T23" s="9"/>
      <c r="U23" s="9"/>
      <c r="V23" s="9"/>
      <c r="W23" s="9"/>
    </row>
    <row r="24" customFormat="false" ht="15" hidden="false" customHeight="false" outlineLevel="0" collapsed="false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8" t="str">
        <f aca="false">IF(AND(J24&lt;&gt;"",C24&lt;&gt;""),J24-C24,"")</f>
        <v/>
      </c>
      <c r="M24" s="8" t="str">
        <f aca="false">IF(AND(K24&lt;&gt;"",C24&lt;&gt;""),K24-C24,"")</f>
        <v/>
      </c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customFormat="false" ht="15" hidden="false" customHeight="false" outlineLevel="0" collapsed="false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8" t="str">
        <f aca="false">IF(AND(J25&lt;&gt;"",C25&lt;&gt;""),J25-C25,"")</f>
        <v/>
      </c>
      <c r="M25" s="8" t="str">
        <f aca="false">IF(AND(K25&lt;&gt;"",C25&lt;&gt;""),K25-C25,"")</f>
        <v/>
      </c>
      <c r="N25" s="9"/>
      <c r="O25" s="9"/>
      <c r="P25" s="9"/>
      <c r="Q25" s="9"/>
      <c r="R25" s="9"/>
      <c r="S25" s="9"/>
      <c r="T25" s="9"/>
      <c r="U25" s="9"/>
      <c r="V25" s="9"/>
      <c r="W25" s="9"/>
    </row>
    <row r="26" customFormat="false" ht="15" hidden="false" customHeight="false" outlineLevel="0" collapsed="false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8" t="str">
        <f aca="false">IF(AND(J26&lt;&gt;"",C26&lt;&gt;""),J26-C26,"")</f>
        <v/>
      </c>
      <c r="M26" s="8" t="str">
        <f aca="false">IF(AND(K26&lt;&gt;"",C26&lt;&gt;""),K26-C26,"")</f>
        <v/>
      </c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customFormat="false" ht="15" hidden="false" customHeight="false" outlineLevel="0" collapsed="false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8" t="str">
        <f aca="false">IF(AND(J27&lt;&gt;"",C27&lt;&gt;""),J27-C27,"")</f>
        <v/>
      </c>
      <c r="M27" s="8" t="str">
        <f aca="false">IF(AND(K27&lt;&gt;"",C27&lt;&gt;""),K27-C27,"")</f>
        <v/>
      </c>
      <c r="N27" s="9"/>
      <c r="O27" s="9"/>
      <c r="P27" s="9"/>
      <c r="Q27" s="9"/>
      <c r="R27" s="9"/>
      <c r="S27" s="9"/>
      <c r="T27" s="9"/>
      <c r="U27" s="9"/>
      <c r="V27" s="9"/>
      <c r="W27" s="9"/>
    </row>
    <row r="28" customFormat="false" ht="15" hidden="false" customHeight="false" outlineLevel="0" collapsed="false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8" t="str">
        <f aca="false">IF(AND(J28&lt;&gt;"",C28&lt;&gt;""),J28-C28,"")</f>
        <v/>
      </c>
      <c r="M28" s="8" t="str">
        <f aca="false">IF(AND(K28&lt;&gt;"",C28&lt;&gt;""),K28-C28,"")</f>
        <v/>
      </c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customFormat="false" ht="15" hidden="false" customHeight="false" outlineLevel="0" collapsed="false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8" t="str">
        <f aca="false">IF(AND(J29&lt;&gt;"",C29&lt;&gt;""),J29-C29,"")</f>
        <v/>
      </c>
      <c r="M29" s="8" t="str">
        <f aca="false">IF(AND(K29&lt;&gt;"",C29&lt;&gt;""),K29-C29,"")</f>
        <v/>
      </c>
      <c r="N29" s="9"/>
      <c r="O29" s="9"/>
      <c r="P29" s="9"/>
      <c r="Q29" s="9"/>
      <c r="R29" s="9"/>
      <c r="S29" s="9"/>
      <c r="T29" s="9"/>
      <c r="U29" s="9"/>
      <c r="V29" s="9"/>
      <c r="W29" s="9"/>
    </row>
    <row r="30" customFormat="false" ht="15" hidden="false" customHeight="fals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8" t="str">
        <f aca="false">IF(AND(J30&lt;&gt;"",C30&lt;&gt;""),J30-C30,"")</f>
        <v/>
      </c>
      <c r="M30" s="8" t="str">
        <f aca="false">IF(AND(K30&lt;&gt;"",C30&lt;&gt;""),K30-C30,"")</f>
        <v/>
      </c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customFormat="false" ht="15" hidden="false" customHeight="false" outlineLevel="0" collapsed="false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8" t="str">
        <f aca="false">IF(AND(J31&lt;&gt;"",C31&lt;&gt;""),J31-C31,"")</f>
        <v/>
      </c>
      <c r="M31" s="8" t="str">
        <f aca="false">IF(AND(K31&lt;&gt;"",C31&lt;&gt;""),K31-C31,"")</f>
        <v/>
      </c>
      <c r="N31" s="9"/>
      <c r="O31" s="9"/>
      <c r="P31" s="9"/>
      <c r="Q31" s="9"/>
      <c r="R31" s="9"/>
      <c r="S31" s="9"/>
      <c r="T31" s="9"/>
      <c r="U31" s="9"/>
      <c r="V31" s="9"/>
      <c r="W31" s="9"/>
    </row>
    <row r="32" customFormat="false" ht="15" hidden="false" customHeight="fals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8" t="str">
        <f aca="false">IF(AND(J32&lt;&gt;"",C32&lt;&gt;""),J32-C32,"")</f>
        <v/>
      </c>
      <c r="M32" s="8" t="str">
        <f aca="false">IF(AND(K32&lt;&gt;"",C32&lt;&gt;""),K32-C32,"")</f>
        <v/>
      </c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customFormat="false" ht="15" hidden="false" customHeight="false" outlineLevel="0" collapsed="false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8" t="str">
        <f aca="false">IF(AND(J33&lt;&gt;"",C33&lt;&gt;""),J33-C33,"")</f>
        <v/>
      </c>
      <c r="M33" s="8" t="str">
        <f aca="false">IF(AND(K33&lt;&gt;"",C33&lt;&gt;""),K33-C33,"")</f>
        <v/>
      </c>
      <c r="N33" s="9"/>
      <c r="O33" s="9"/>
      <c r="P33" s="9"/>
      <c r="Q33" s="9"/>
      <c r="R33" s="9"/>
      <c r="S33" s="9"/>
      <c r="T33" s="9"/>
      <c r="U33" s="9"/>
      <c r="V33" s="9"/>
      <c r="W33" s="9"/>
    </row>
    <row r="34" customFormat="false" ht="15" hidden="false" customHeight="fals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8" t="str">
        <f aca="false">IF(AND(J34&lt;&gt;"",C34&lt;&gt;""),J34-C34,"")</f>
        <v/>
      </c>
      <c r="M34" s="8" t="str">
        <f aca="false">IF(AND(K34&lt;&gt;"",C34&lt;&gt;""),K34-C34,"")</f>
        <v/>
      </c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customFormat="false" ht="15" hidden="false" customHeight="false" outlineLevel="0" collapsed="false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8" t="str">
        <f aca="false">IF(AND(J35&lt;&gt;"",C35&lt;&gt;""),J35-C35,"")</f>
        <v/>
      </c>
      <c r="M35" s="8" t="str">
        <f aca="false">IF(AND(K35&lt;&gt;"",C35&lt;&gt;""),K35-C35,"")</f>
        <v/>
      </c>
      <c r="N35" s="9"/>
      <c r="O35" s="9"/>
      <c r="P35" s="9"/>
      <c r="Q35" s="9"/>
      <c r="R35" s="9"/>
      <c r="S35" s="9"/>
      <c r="T35" s="9"/>
      <c r="U35" s="9"/>
      <c r="V35" s="9"/>
      <c r="W35" s="9"/>
    </row>
    <row r="36" customFormat="false" ht="15" hidden="false" customHeight="fals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8" t="str">
        <f aca="false">IF(AND(J36&lt;&gt;"",C36&lt;&gt;""),J36-C36,"")</f>
        <v/>
      </c>
      <c r="M36" s="8" t="str">
        <f aca="false">IF(AND(K36&lt;&gt;"",C36&lt;&gt;""),K36-C36,"")</f>
        <v/>
      </c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customFormat="false" ht="15" hidden="false" customHeight="false" outlineLevel="0" collapsed="false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8" t="str">
        <f aca="false">IF(AND(J37&lt;&gt;"",C37&lt;&gt;""),J37-C37,"")</f>
        <v/>
      </c>
      <c r="M37" s="8" t="str">
        <f aca="false">IF(AND(K37&lt;&gt;"",C37&lt;&gt;""),K37-C37,"")</f>
        <v/>
      </c>
      <c r="N37" s="9"/>
      <c r="O37" s="9"/>
      <c r="P37" s="9"/>
      <c r="Q37" s="9"/>
      <c r="R37" s="9"/>
      <c r="S37" s="9"/>
      <c r="T37" s="9"/>
      <c r="U37" s="9"/>
      <c r="V37" s="9"/>
      <c r="W37" s="9"/>
    </row>
    <row r="38" customFormat="false" ht="15" hidden="false" customHeight="fals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8" t="str">
        <f aca="false">IF(AND(J38&lt;&gt;"",C38&lt;&gt;""),J38-C38,"")</f>
        <v/>
      </c>
      <c r="M38" s="8" t="str">
        <f aca="false">IF(AND(K38&lt;&gt;"",C38&lt;&gt;""),K38-C38,"")</f>
        <v/>
      </c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customFormat="false" ht="15" hidden="false" customHeight="false" outlineLevel="0" collapsed="false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8" t="str">
        <f aca="false">IF(AND(J39&lt;&gt;"",C39&lt;&gt;""),J39-C39,"")</f>
        <v/>
      </c>
      <c r="M39" s="8" t="str">
        <f aca="false">IF(AND(K39&lt;&gt;"",C39&lt;&gt;""),K39-C39,"")</f>
        <v/>
      </c>
      <c r="N39" s="9"/>
      <c r="O39" s="9"/>
      <c r="P39" s="9"/>
      <c r="Q39" s="9"/>
      <c r="R39" s="9"/>
      <c r="S39" s="9"/>
      <c r="T39" s="9"/>
      <c r="U39" s="9"/>
      <c r="V39" s="9"/>
      <c r="W39" s="9"/>
    </row>
    <row r="40" customFormat="false" ht="15" hidden="false" customHeight="fals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8" t="str">
        <f aca="false">IF(AND(J40&lt;&gt;"",C40&lt;&gt;""),J40-C40,"")</f>
        <v/>
      </c>
      <c r="M40" s="8" t="str">
        <f aca="false">IF(AND(K40&lt;&gt;"",C40&lt;&gt;""),K40-C40,"")</f>
        <v/>
      </c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customFormat="false" ht="15" hidden="false" customHeight="false" outlineLevel="0" collapsed="false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8" t="str">
        <f aca="false">IF(AND(J41&lt;&gt;"",C41&lt;&gt;""),J41-C41,"")</f>
        <v/>
      </c>
      <c r="M41" s="8" t="str">
        <f aca="false">IF(AND(K41&lt;&gt;"",C41&lt;&gt;""),K41-C41,"")</f>
        <v/>
      </c>
      <c r="N41" s="9"/>
      <c r="O41" s="9"/>
      <c r="P41" s="9"/>
      <c r="Q41" s="9"/>
      <c r="R41" s="9"/>
      <c r="S41" s="9"/>
      <c r="T41" s="9"/>
      <c r="U41" s="9"/>
      <c r="V41" s="9"/>
      <c r="W41" s="9"/>
    </row>
    <row r="42" customFormat="false" ht="15" hidden="false" customHeight="fals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8" t="str">
        <f aca="false">IF(AND(J42&lt;&gt;"",C42&lt;&gt;""),J42-C42,"")</f>
        <v/>
      </c>
      <c r="M42" s="8" t="str">
        <f aca="false">IF(AND(K42&lt;&gt;"",C42&lt;&gt;""),K42-C42,"")</f>
        <v/>
      </c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customFormat="false" ht="15" hidden="false" customHeight="fals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8" t="str">
        <f aca="false">IF(AND(J43&lt;&gt;"",C43&lt;&gt;""),J43-C43,"")</f>
        <v/>
      </c>
      <c r="M43" s="8" t="str">
        <f aca="false">IF(AND(K43&lt;&gt;"",C43&lt;&gt;""),K43-C43,"")</f>
        <v/>
      </c>
      <c r="N43" s="9"/>
      <c r="O43" s="9"/>
      <c r="P43" s="9"/>
      <c r="Q43" s="9"/>
      <c r="R43" s="9"/>
      <c r="S43" s="9"/>
      <c r="T43" s="9"/>
      <c r="U43" s="9"/>
      <c r="V43" s="9"/>
      <c r="W43" s="9"/>
    </row>
    <row r="44" customFormat="false" ht="15" hidden="false" customHeight="fals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8" t="str">
        <f aca="false">IF(AND(J44&lt;&gt;"",C44&lt;&gt;""),J44-C44,"")</f>
        <v/>
      </c>
      <c r="M44" s="8" t="str">
        <f aca="false">IF(AND(K44&lt;&gt;"",C44&lt;&gt;""),K44-C44,"")</f>
        <v/>
      </c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customFormat="false" ht="15" hidden="false" customHeight="false" outlineLevel="0" collapsed="false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8" t="str">
        <f aca="false">IF(AND(J45&lt;&gt;"",C45&lt;&gt;""),J45-C45,"")</f>
        <v/>
      </c>
      <c r="M45" s="8" t="str">
        <f aca="false">IF(AND(K45&lt;&gt;"",C45&lt;&gt;""),K45-C45,"")</f>
        <v/>
      </c>
      <c r="N45" s="9"/>
      <c r="O45" s="9"/>
      <c r="P45" s="9"/>
      <c r="Q45" s="9"/>
      <c r="R45" s="9"/>
      <c r="S45" s="9"/>
      <c r="T45" s="9"/>
      <c r="U45" s="9"/>
      <c r="V45" s="9"/>
      <c r="W45" s="9"/>
    </row>
    <row r="46" customFormat="false" ht="15" hidden="false" customHeight="fals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8" t="str">
        <f aca="false">IF(AND(J46&lt;&gt;"",C46&lt;&gt;""),J46-C46,"")</f>
        <v/>
      </c>
      <c r="M46" s="8" t="str">
        <f aca="false">IF(AND(K46&lt;&gt;"",C46&lt;&gt;""),K46-C46,"")</f>
        <v/>
      </c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customFormat="false" ht="15" hidden="false" customHeight="false" outlineLevel="0" collapsed="false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8" t="str">
        <f aca="false">IF(AND(J47&lt;&gt;"",C47&lt;&gt;""),J47-C47,"")</f>
        <v/>
      </c>
      <c r="M47" s="8" t="str">
        <f aca="false">IF(AND(K47&lt;&gt;"",C47&lt;&gt;""),K47-C47,"")</f>
        <v/>
      </c>
      <c r="N47" s="9"/>
      <c r="O47" s="9"/>
      <c r="P47" s="9"/>
      <c r="Q47" s="9"/>
      <c r="R47" s="9"/>
      <c r="S47" s="9"/>
      <c r="T47" s="9"/>
      <c r="U47" s="9"/>
      <c r="V47" s="9"/>
      <c r="W47" s="9"/>
    </row>
    <row r="48" customFormat="false" ht="15" hidden="false" customHeight="false" outlineLevel="0" collapsed="false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8" t="str">
        <f aca="false">IF(AND(J48&lt;&gt;"",C48&lt;&gt;""),J48-C48,"")</f>
        <v/>
      </c>
      <c r="M48" s="8" t="str">
        <f aca="false">IF(AND(K48&lt;&gt;"",C48&lt;&gt;""),K48-C48,"")</f>
        <v/>
      </c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customFormat="false" ht="15" hidden="false" customHeight="false" outlineLevel="0" collapsed="false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8" t="str">
        <f aca="false">IF(AND(J49&lt;&gt;"",C49&lt;&gt;""),J49-C49,"")</f>
        <v/>
      </c>
      <c r="M49" s="8" t="str">
        <f aca="false">IF(AND(K49&lt;&gt;"",C49&lt;&gt;""),K49-C49,"")</f>
        <v/>
      </c>
      <c r="N49" s="9"/>
      <c r="O49" s="9"/>
      <c r="P49" s="9"/>
      <c r="Q49" s="9"/>
      <c r="R49" s="9"/>
      <c r="S49" s="9"/>
      <c r="T49" s="9"/>
      <c r="U49" s="9"/>
      <c r="V49" s="9"/>
      <c r="W49" s="9"/>
    </row>
    <row r="50" customFormat="false" ht="15" hidden="false" customHeight="false" outlineLevel="0" collapsed="false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8" t="str">
        <f aca="false">IF(AND(J50&lt;&gt;"",C50&lt;&gt;""),J50-C50,"")</f>
        <v/>
      </c>
      <c r="M50" s="8" t="str">
        <f aca="false">IF(AND(K50&lt;&gt;"",C50&lt;&gt;""),K50-C50,"")</f>
        <v/>
      </c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customFormat="false" ht="15" hidden="false" customHeight="false" outlineLevel="0" collapsed="false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8" t="str">
        <f aca="false">IF(AND(J51&lt;&gt;"",C51&lt;&gt;""),J51-C51,"")</f>
        <v/>
      </c>
      <c r="M51" s="8" t="str">
        <f aca="false">IF(AND(K51&lt;&gt;"",C51&lt;&gt;""),K51-C51,"")</f>
        <v/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customFormat="false" ht="15" hidden="false" customHeight="false" outlineLevel="0" collapsed="false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8" t="str">
        <f aca="false">IF(AND(J52&lt;&gt;"",C52&lt;&gt;""),J52-C52,"")</f>
        <v/>
      </c>
      <c r="M52" s="8" t="str">
        <f aca="false">IF(AND(K52&lt;&gt;"",C52&lt;&gt;""),K52-C52,"")</f>
        <v/>
      </c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customFormat="false" ht="15" hidden="false" customHeight="false" outlineLevel="0" collapsed="false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8" t="str">
        <f aca="false">IF(AND(J53&lt;&gt;"",C53&lt;&gt;""),J53-C53,"")</f>
        <v/>
      </c>
      <c r="M53" s="8" t="str">
        <f aca="false">IF(AND(K53&lt;&gt;"",C53&lt;&gt;""),K53-C53,"")</f>
        <v/>
      </c>
      <c r="N53" s="9"/>
      <c r="O53" s="9"/>
      <c r="P53" s="9"/>
      <c r="Q53" s="9"/>
      <c r="R53" s="9"/>
      <c r="S53" s="9"/>
      <c r="T53" s="9"/>
      <c r="U53" s="9"/>
      <c r="V53" s="9"/>
      <c r="W53" s="9"/>
    </row>
    <row r="54" customFormat="false" ht="15" hidden="false" customHeight="false" outlineLevel="0" collapsed="false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8" t="str">
        <f aca="false">IF(AND(J54&lt;&gt;"",C54&lt;&gt;""),J54-C54,"")</f>
        <v/>
      </c>
      <c r="M54" s="8" t="str">
        <f aca="false">IF(AND(K54&lt;&gt;"",C54&lt;&gt;""),K54-C54,"")</f>
        <v/>
      </c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customFormat="false" ht="15" hidden="false" customHeight="false" outlineLevel="0" collapsed="false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8" t="str">
        <f aca="false">IF(AND(J55&lt;&gt;"",C55&lt;&gt;""),J55-C55,"")</f>
        <v/>
      </c>
      <c r="M55" s="8" t="str">
        <f aca="false">IF(AND(K55&lt;&gt;"",C55&lt;&gt;""),K55-C55,"")</f>
        <v/>
      </c>
      <c r="N55" s="9"/>
      <c r="O55" s="9"/>
      <c r="P55" s="9"/>
      <c r="Q55" s="9"/>
      <c r="R55" s="9"/>
      <c r="S55" s="9"/>
      <c r="T55" s="9"/>
      <c r="U55" s="9"/>
      <c r="V55" s="9"/>
      <c r="W55" s="9"/>
    </row>
    <row r="56" customFormat="false" ht="15" hidden="false" customHeight="false" outlineLevel="0" collapsed="false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8" t="str">
        <f aca="false">IF(AND(J56&lt;&gt;"",C56&lt;&gt;""),J56-C56,"")</f>
        <v/>
      </c>
      <c r="M56" s="8" t="str">
        <f aca="false">IF(AND(K56&lt;&gt;"",C56&lt;&gt;""),K56-C56,"")</f>
        <v/>
      </c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customFormat="false" ht="15" hidden="false" customHeight="false" outlineLevel="0" collapsed="false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8" t="str">
        <f aca="false">IF(AND(J57&lt;&gt;"",C57&lt;&gt;""),J57-C57,"")</f>
        <v/>
      </c>
      <c r="M57" s="8" t="str">
        <f aca="false">IF(AND(K57&lt;&gt;"",C57&lt;&gt;""),K57-C57,"")</f>
        <v/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customFormat="false" ht="15" hidden="false" customHeight="false" outlineLevel="0" collapsed="false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8" t="str">
        <f aca="false">IF(AND(J58&lt;&gt;"",C58&lt;&gt;""),J58-C58,"")</f>
        <v/>
      </c>
      <c r="M58" s="8" t="str">
        <f aca="false">IF(AND(K58&lt;&gt;"",C58&lt;&gt;""),K58-C58,"")</f>
        <v/>
      </c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customFormat="false" ht="15" hidden="false" customHeight="fals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8" t="str">
        <f aca="false">IF(AND(J59&lt;&gt;"",C59&lt;&gt;""),J59-C59,"")</f>
        <v/>
      </c>
      <c r="M59" s="8" t="str">
        <f aca="false">IF(AND(K59&lt;&gt;"",C59&lt;&gt;""),K59-C59,"")</f>
        <v/>
      </c>
      <c r="N59" s="9"/>
      <c r="O59" s="9"/>
      <c r="P59" s="9"/>
      <c r="Q59" s="9"/>
      <c r="R59" s="9"/>
      <c r="S59" s="9"/>
      <c r="T59" s="9"/>
      <c r="U59" s="9"/>
      <c r="V59" s="9"/>
      <c r="W59" s="9"/>
    </row>
    <row r="60" customFormat="false" ht="15" hidden="false" customHeight="false" outlineLevel="0" collapsed="false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8" t="str">
        <f aca="false">IF(AND(J60&lt;&gt;"",C60&lt;&gt;""),J60-C60,"")</f>
        <v/>
      </c>
      <c r="M60" s="8" t="str">
        <f aca="false">IF(AND(K60&lt;&gt;"",C60&lt;&gt;""),K60-C60,"")</f>
        <v/>
      </c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customFormat="false" ht="15" hidden="false" customHeight="false" outlineLevel="0" collapsed="false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8" t="str">
        <f aca="false">IF(AND(J61&lt;&gt;"",C61&lt;&gt;""),J61-C61,"")</f>
        <v/>
      </c>
      <c r="M61" s="8" t="str">
        <f aca="false">IF(AND(K61&lt;&gt;"",C61&lt;&gt;""),K61-C61,"")</f>
        <v/>
      </c>
      <c r="N61" s="9"/>
      <c r="O61" s="9"/>
      <c r="P61" s="9"/>
      <c r="Q61" s="9"/>
      <c r="R61" s="9"/>
      <c r="S61" s="9"/>
      <c r="T61" s="9"/>
      <c r="U61" s="9"/>
      <c r="V61" s="9"/>
      <c r="W61" s="9"/>
    </row>
    <row r="62" customFormat="false" ht="15" hidden="false" customHeight="false" outlineLevel="0" collapsed="false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8" t="str">
        <f aca="false">IF(AND(J62&lt;&gt;"",C62&lt;&gt;""),J62-C62,"")</f>
        <v/>
      </c>
      <c r="M62" s="8" t="str">
        <f aca="false">IF(AND(K62&lt;&gt;"",C62&lt;&gt;""),K62-C62,"")</f>
        <v/>
      </c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customFormat="false" ht="15" hidden="false" customHeight="false" outlineLevel="0" collapsed="false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8" t="str">
        <f aca="false">IF(AND(J63&lt;&gt;"",C63&lt;&gt;""),J63-C63,"")</f>
        <v/>
      </c>
      <c r="M63" s="8" t="str">
        <f aca="false">IF(AND(K63&lt;&gt;"",C63&lt;&gt;""),K63-C63,"")</f>
        <v/>
      </c>
      <c r="N63" s="9"/>
      <c r="O63" s="9"/>
      <c r="P63" s="9"/>
      <c r="Q63" s="9"/>
      <c r="R63" s="9"/>
      <c r="S63" s="9"/>
      <c r="T63" s="9"/>
      <c r="U63" s="9"/>
      <c r="V63" s="9"/>
      <c r="W63" s="9"/>
    </row>
    <row r="64" customFormat="false" ht="15" hidden="false" customHeight="false" outlineLevel="0" collapsed="false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8" t="str">
        <f aca="false">IF(AND(J64&lt;&gt;"",C64&lt;&gt;""),J64-C64,"")</f>
        <v/>
      </c>
      <c r="M64" s="8" t="str">
        <f aca="false">IF(AND(K64&lt;&gt;"",C64&lt;&gt;""),K64-C64,"")</f>
        <v/>
      </c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customFormat="false" ht="15" hidden="false" customHeight="false" outlineLevel="0" collapsed="false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8" t="str">
        <f aca="false">IF(AND(J65&lt;&gt;"",C65&lt;&gt;""),J65-C65,"")</f>
        <v/>
      </c>
      <c r="M65" s="8" t="str">
        <f aca="false">IF(AND(K65&lt;&gt;"",C65&lt;&gt;""),K65-C65,"")</f>
        <v/>
      </c>
      <c r="N65" s="9"/>
      <c r="O65" s="9"/>
      <c r="P65" s="9"/>
      <c r="Q65" s="9"/>
      <c r="R65" s="9"/>
      <c r="S65" s="9"/>
      <c r="T65" s="9"/>
      <c r="U65" s="9"/>
      <c r="V65" s="9"/>
      <c r="W65" s="9"/>
    </row>
    <row r="66" customFormat="false" ht="15" hidden="false" customHeight="false" outlineLevel="0" collapsed="false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8" t="str">
        <f aca="false">IF(AND(J66&lt;&gt;"",C66&lt;&gt;""),J66-C66,"")</f>
        <v/>
      </c>
      <c r="M66" s="8" t="str">
        <f aca="false">IF(AND(K66&lt;&gt;"",C66&lt;&gt;""),K66-C66,"")</f>
        <v/>
      </c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customFormat="false" ht="15" hidden="false" customHeight="false" outlineLevel="0" collapsed="false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8" t="str">
        <f aca="false">IF(AND(J67&lt;&gt;"",C67&lt;&gt;""),J67-C67,"")</f>
        <v/>
      </c>
      <c r="M67" s="8" t="str">
        <f aca="false">IF(AND(K67&lt;&gt;"",C67&lt;&gt;""),K67-C67,"")</f>
        <v/>
      </c>
      <c r="N67" s="9"/>
      <c r="O67" s="9"/>
      <c r="P67" s="9"/>
      <c r="Q67" s="9"/>
      <c r="R67" s="9"/>
      <c r="S67" s="9"/>
      <c r="T67" s="9"/>
      <c r="U67" s="9"/>
      <c r="V67" s="9"/>
      <c r="W67" s="9"/>
    </row>
    <row r="68" customFormat="false" ht="15" hidden="false" customHeight="false" outlineLevel="0" collapsed="false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8" t="str">
        <f aca="false">IF(AND(J68&lt;&gt;"",C68&lt;&gt;""),J68-C68,"")</f>
        <v/>
      </c>
      <c r="M68" s="8" t="str">
        <f aca="false">IF(AND(K68&lt;&gt;"",C68&lt;&gt;""),K68-C68,"")</f>
        <v/>
      </c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customFormat="false" ht="15" hidden="false" customHeight="false" outlineLevel="0" collapsed="false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8" t="str">
        <f aca="false">IF(AND(J69&lt;&gt;"",C69&lt;&gt;""),J69-C69,"")</f>
        <v/>
      </c>
      <c r="M69" s="8" t="str">
        <f aca="false">IF(AND(K69&lt;&gt;"",C69&lt;&gt;""),K69-C69,"")</f>
        <v/>
      </c>
      <c r="N69" s="9"/>
      <c r="O69" s="9"/>
      <c r="P69" s="9"/>
      <c r="Q69" s="9"/>
      <c r="R69" s="9"/>
      <c r="S69" s="9"/>
      <c r="T69" s="9"/>
      <c r="U69" s="9"/>
      <c r="V69" s="9"/>
      <c r="W69" s="9"/>
    </row>
    <row r="70" customFormat="false" ht="15" hidden="false" customHeight="false" outlineLevel="0" collapsed="false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8" t="str">
        <f aca="false">IF(AND(J70&lt;&gt;"",C70&lt;&gt;""),J70-C70,"")</f>
        <v/>
      </c>
      <c r="M70" s="8" t="str">
        <f aca="false">IF(AND(K70&lt;&gt;"",C70&lt;&gt;""),K70-C70,"")</f>
        <v/>
      </c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customFormat="false" ht="15" hidden="false" customHeight="false" outlineLevel="0" collapsed="false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8" t="str">
        <f aca="false">IF(AND(J71&lt;&gt;"",C71&lt;&gt;""),J71-C71,"")</f>
        <v/>
      </c>
      <c r="M71" s="8" t="str">
        <f aca="false">IF(AND(K71&lt;&gt;"",C71&lt;&gt;""),K71-C71,"")</f>
        <v/>
      </c>
      <c r="N71" s="9"/>
      <c r="O71" s="9"/>
      <c r="P71" s="9"/>
      <c r="Q71" s="9"/>
      <c r="R71" s="9"/>
      <c r="S71" s="9"/>
      <c r="T71" s="9"/>
      <c r="U71" s="9"/>
      <c r="V71" s="9"/>
      <c r="W71" s="9"/>
    </row>
    <row r="72" customFormat="false" ht="15" hidden="false" customHeight="false" outlineLevel="0" collapsed="false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8" t="str">
        <f aca="false">IF(AND(J72&lt;&gt;"",C72&lt;&gt;""),J72-C72,"")</f>
        <v/>
      </c>
      <c r="M72" s="8" t="str">
        <f aca="false">IF(AND(K72&lt;&gt;"",C72&lt;&gt;""),K72-C72,"")</f>
        <v/>
      </c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customFormat="false" ht="15" hidden="false" customHeight="false" outlineLevel="0" collapsed="false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8" t="str">
        <f aca="false">IF(AND(J73&lt;&gt;"",C73&lt;&gt;""),J73-C73,"")</f>
        <v/>
      </c>
      <c r="M73" s="8" t="str">
        <f aca="false">IF(AND(K73&lt;&gt;"",C73&lt;&gt;""),K73-C73,"")</f>
        <v/>
      </c>
      <c r="N73" s="9"/>
      <c r="O73" s="9"/>
      <c r="P73" s="9"/>
      <c r="Q73" s="9"/>
      <c r="R73" s="9"/>
      <c r="S73" s="9"/>
      <c r="T73" s="9"/>
      <c r="U73" s="9"/>
      <c r="V73" s="9"/>
      <c r="W73" s="9"/>
    </row>
    <row r="74" customFormat="false" ht="15" hidden="false" customHeight="false" outlineLevel="0" collapsed="false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8" t="str">
        <f aca="false">IF(AND(J74&lt;&gt;"",C74&lt;&gt;""),J74-C74,"")</f>
        <v/>
      </c>
      <c r="M74" s="8" t="str">
        <f aca="false">IF(AND(K74&lt;&gt;"",C74&lt;&gt;""),K74-C74,"")</f>
        <v/>
      </c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customFormat="false" ht="15" hidden="false" customHeight="false" outlineLevel="0" collapsed="false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8" t="str">
        <f aca="false">IF(AND(J75&lt;&gt;"",C75&lt;&gt;""),J75-C75,"")</f>
        <v/>
      </c>
      <c r="M75" s="8" t="str">
        <f aca="false">IF(AND(K75&lt;&gt;"",C75&lt;&gt;""),K75-C75,"")</f>
        <v/>
      </c>
      <c r="N75" s="9"/>
      <c r="O75" s="9"/>
      <c r="P75" s="9"/>
      <c r="Q75" s="9"/>
      <c r="R75" s="9"/>
      <c r="S75" s="9"/>
      <c r="T75" s="9"/>
      <c r="U75" s="9"/>
      <c r="V75" s="9"/>
      <c r="W75" s="9"/>
    </row>
    <row r="76" customFormat="false" ht="15" hidden="false" customHeight="false" outlineLevel="0" collapsed="false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8" t="str">
        <f aca="false">IF(AND(J76&lt;&gt;"",C76&lt;&gt;""),J76-C76,"")</f>
        <v/>
      </c>
      <c r="M76" s="8" t="str">
        <f aca="false">IF(AND(K76&lt;&gt;"",C76&lt;&gt;""),K76-C76,"")</f>
        <v/>
      </c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customFormat="false" ht="15" hidden="false" customHeight="false" outlineLevel="0" collapsed="false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8" t="str">
        <f aca="false">IF(AND(J77&lt;&gt;"",C77&lt;&gt;""),J77-C77,"")</f>
        <v/>
      </c>
      <c r="M77" s="8" t="str">
        <f aca="false">IF(AND(K77&lt;&gt;"",C77&lt;&gt;""),K77-C77,"")</f>
        <v/>
      </c>
      <c r="N77" s="9"/>
      <c r="O77" s="9"/>
      <c r="P77" s="9"/>
      <c r="Q77" s="9"/>
      <c r="R77" s="9"/>
      <c r="S77" s="9"/>
      <c r="T77" s="9"/>
      <c r="U77" s="9"/>
      <c r="V77" s="9"/>
      <c r="W77" s="9"/>
    </row>
    <row r="78" customFormat="false" ht="15" hidden="false" customHeight="false" outlineLevel="0" collapsed="false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8" t="str">
        <f aca="false">IF(AND(J78&lt;&gt;"",C78&lt;&gt;""),J78-C78,"")</f>
        <v/>
      </c>
      <c r="M78" s="8" t="str">
        <f aca="false">IF(AND(K78&lt;&gt;"",C78&lt;&gt;""),K78-C78,"")</f>
        <v/>
      </c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customFormat="false" ht="15" hidden="false" customHeight="false" outlineLevel="0" collapsed="false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8" t="str">
        <f aca="false">IF(AND(J79&lt;&gt;"",C79&lt;&gt;""),J79-C79,"")</f>
        <v/>
      </c>
      <c r="M79" s="8" t="str">
        <f aca="false">IF(AND(K79&lt;&gt;"",C79&lt;&gt;""),K79-C79,"")</f>
        <v/>
      </c>
      <c r="N79" s="9"/>
      <c r="O79" s="9"/>
      <c r="P79" s="9"/>
      <c r="Q79" s="9"/>
      <c r="R79" s="9"/>
      <c r="S79" s="9"/>
      <c r="T79" s="9"/>
      <c r="U79" s="9"/>
      <c r="V79" s="9"/>
      <c r="W79" s="9"/>
    </row>
    <row r="80" customFormat="false" ht="15" hidden="false" customHeight="false" outlineLevel="0" collapsed="false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8" t="str">
        <f aca="false">IF(AND(J80&lt;&gt;"",C80&lt;&gt;""),J80-C80,"")</f>
        <v/>
      </c>
      <c r="M80" s="8" t="str">
        <f aca="false">IF(AND(K80&lt;&gt;"",C80&lt;&gt;""),K80-C80,"")</f>
        <v/>
      </c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customFormat="false" ht="15" hidden="false" customHeight="false" outlineLevel="0" collapsed="false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8" t="str">
        <f aca="false">IF(AND(J81&lt;&gt;"",C81&lt;&gt;""),J81-C81,"")</f>
        <v/>
      </c>
      <c r="M81" s="8" t="str">
        <f aca="false">IF(AND(K81&lt;&gt;"",C81&lt;&gt;""),K81-C81,"")</f>
        <v/>
      </c>
      <c r="N81" s="9"/>
      <c r="O81" s="9"/>
      <c r="P81" s="9"/>
      <c r="Q81" s="9"/>
      <c r="R81" s="9"/>
      <c r="S81" s="9"/>
      <c r="T81" s="9"/>
      <c r="U81" s="9"/>
      <c r="V81" s="9"/>
      <c r="W81" s="9"/>
    </row>
    <row r="82" customFormat="false" ht="15" hidden="false" customHeight="false" outlineLevel="0" collapsed="false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8" t="str">
        <f aca="false">IF(AND(J82&lt;&gt;"",C82&lt;&gt;""),J82-C82,"")</f>
        <v/>
      </c>
      <c r="M82" s="8" t="str">
        <f aca="false">IF(AND(K82&lt;&gt;"",C82&lt;&gt;""),K82-C82,"")</f>
        <v/>
      </c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customFormat="false" ht="15" hidden="false" customHeight="false" outlineLevel="0" collapsed="false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8" t="str">
        <f aca="false">IF(AND(J83&lt;&gt;"",C83&lt;&gt;""),J83-C83,"")</f>
        <v/>
      </c>
      <c r="M83" s="8" t="str">
        <f aca="false">IF(AND(K83&lt;&gt;"",C83&lt;&gt;""),K83-C83,"")</f>
        <v/>
      </c>
      <c r="N83" s="9"/>
      <c r="O83" s="9"/>
      <c r="P83" s="9"/>
      <c r="Q83" s="9"/>
      <c r="R83" s="9"/>
      <c r="S83" s="9"/>
      <c r="T83" s="9"/>
      <c r="U83" s="9"/>
      <c r="V83" s="9"/>
      <c r="W83" s="9"/>
    </row>
    <row r="84" customFormat="false" ht="15" hidden="false" customHeight="false" outlineLevel="0" collapsed="false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8" t="str">
        <f aca="false">IF(AND(J84&lt;&gt;"",C84&lt;&gt;""),J84-C84,"")</f>
        <v/>
      </c>
      <c r="M84" s="8" t="str">
        <f aca="false">IF(AND(K84&lt;&gt;"",C84&lt;&gt;""),K84-C84,"")</f>
        <v/>
      </c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customFormat="false" ht="15" hidden="false" customHeight="false" outlineLevel="0" collapsed="false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8" t="str">
        <f aca="false">IF(AND(J85&lt;&gt;"",C85&lt;&gt;""),J85-C85,"")</f>
        <v/>
      </c>
      <c r="M85" s="8" t="str">
        <f aca="false">IF(AND(K85&lt;&gt;"",C85&lt;&gt;""),K85-C85,"")</f>
        <v/>
      </c>
      <c r="N85" s="9"/>
      <c r="O85" s="9"/>
      <c r="P85" s="9"/>
      <c r="Q85" s="9"/>
      <c r="R85" s="9"/>
      <c r="S85" s="9"/>
      <c r="T85" s="9"/>
      <c r="U85" s="9"/>
      <c r="V85" s="9"/>
      <c r="W85" s="9"/>
    </row>
    <row r="86" customFormat="false" ht="15" hidden="false" customHeight="false" outlineLevel="0" collapsed="false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8" t="str">
        <f aca="false">IF(AND(J86&lt;&gt;"",C86&lt;&gt;""),J86-C86,"")</f>
        <v/>
      </c>
      <c r="M86" s="8" t="str">
        <f aca="false">IF(AND(K86&lt;&gt;"",C86&lt;&gt;""),K86-C86,"")</f>
        <v/>
      </c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customFormat="false" ht="15" hidden="false" customHeight="false" outlineLevel="0" collapsed="false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8" t="str">
        <f aca="false">IF(AND(J87&lt;&gt;"",C87&lt;&gt;""),J87-C87,"")</f>
        <v/>
      </c>
      <c r="M87" s="8" t="str">
        <f aca="false">IF(AND(K87&lt;&gt;"",C87&lt;&gt;""),K87-C87,"")</f>
        <v/>
      </c>
      <c r="N87" s="9"/>
      <c r="O87" s="9"/>
      <c r="P87" s="9"/>
      <c r="Q87" s="9"/>
      <c r="R87" s="9"/>
      <c r="S87" s="9"/>
      <c r="T87" s="9"/>
      <c r="U87" s="9"/>
      <c r="V87" s="9"/>
      <c r="W87" s="9"/>
    </row>
    <row r="88" customFormat="false" ht="15" hidden="false" customHeight="false" outlineLevel="0" collapsed="false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8" t="str">
        <f aca="false">IF(AND(J88&lt;&gt;"",C88&lt;&gt;""),J88-C88,"")</f>
        <v/>
      </c>
      <c r="M88" s="8" t="str">
        <f aca="false">IF(AND(K88&lt;&gt;"",C88&lt;&gt;""),K88-C88,"")</f>
        <v/>
      </c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customFormat="false" ht="15" hidden="false" customHeight="false" outlineLevel="0" collapsed="false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8" t="str">
        <f aca="false">IF(AND(J89&lt;&gt;"",C89&lt;&gt;""),J89-C89,"")</f>
        <v/>
      </c>
      <c r="M89" s="8" t="str">
        <f aca="false">IF(AND(K89&lt;&gt;"",C89&lt;&gt;""),K89-C89,"")</f>
        <v/>
      </c>
      <c r="N89" s="9"/>
      <c r="O89" s="9"/>
      <c r="P89" s="9"/>
      <c r="Q89" s="9"/>
      <c r="R89" s="9"/>
      <c r="S89" s="9"/>
      <c r="T89" s="9"/>
      <c r="U89" s="9"/>
      <c r="V89" s="9"/>
      <c r="W89" s="9"/>
    </row>
    <row r="90" customFormat="false" ht="15" hidden="false" customHeight="false" outlineLevel="0" collapsed="false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8" t="str">
        <f aca="false">IF(AND(J90&lt;&gt;"",C90&lt;&gt;""),J90-C90,"")</f>
        <v/>
      </c>
      <c r="M90" s="8" t="str">
        <f aca="false">IF(AND(K90&lt;&gt;"",C90&lt;&gt;""),K90-C90,"")</f>
        <v/>
      </c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customFormat="false" ht="15" hidden="false" customHeight="false" outlineLevel="0" collapsed="false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8" t="str">
        <f aca="false">IF(AND(J91&lt;&gt;"",C91&lt;&gt;""),J91-C91,"")</f>
        <v/>
      </c>
      <c r="M91" s="8" t="str">
        <f aca="false">IF(AND(K91&lt;&gt;"",C91&lt;&gt;""),K91-C91,"")</f>
        <v/>
      </c>
      <c r="N91" s="9"/>
      <c r="O91" s="9"/>
      <c r="P91" s="9"/>
      <c r="Q91" s="9"/>
      <c r="R91" s="9"/>
      <c r="S91" s="9"/>
      <c r="T91" s="9"/>
      <c r="U91" s="9"/>
      <c r="V91" s="9"/>
      <c r="W91" s="9"/>
    </row>
    <row r="92" customFormat="false" ht="15" hidden="false" customHeight="false" outlineLevel="0" collapsed="false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8" t="str">
        <f aca="false">IF(AND(J92&lt;&gt;"",C92&lt;&gt;""),J92-C92,"")</f>
        <v/>
      </c>
      <c r="M92" s="8" t="str">
        <f aca="false">IF(AND(K92&lt;&gt;"",C92&lt;&gt;""),K92-C92,"")</f>
        <v/>
      </c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customFormat="false" ht="15" hidden="false" customHeight="false" outlineLevel="0" collapsed="false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8" t="str">
        <f aca="false">IF(AND(J93&lt;&gt;"",C93&lt;&gt;""),J93-C93,"")</f>
        <v/>
      </c>
      <c r="M93" s="8" t="str">
        <f aca="false">IF(AND(K93&lt;&gt;"",C93&lt;&gt;""),K93-C93,"")</f>
        <v/>
      </c>
      <c r="N93" s="9"/>
      <c r="O93" s="9"/>
      <c r="P93" s="9"/>
      <c r="Q93" s="9"/>
      <c r="R93" s="9"/>
      <c r="S93" s="9"/>
      <c r="T93" s="9"/>
      <c r="U93" s="9"/>
      <c r="V93" s="9"/>
      <c r="W93" s="9"/>
    </row>
    <row r="94" customFormat="false" ht="15" hidden="false" customHeight="false" outlineLevel="0" collapsed="false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8" t="str">
        <f aca="false">IF(AND(J94&lt;&gt;"",C94&lt;&gt;""),J94-C94,"")</f>
        <v/>
      </c>
      <c r="M94" s="8" t="str">
        <f aca="false">IF(AND(K94&lt;&gt;"",C94&lt;&gt;""),K94-C94,"")</f>
        <v/>
      </c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customFormat="false" ht="15" hidden="false" customHeight="false" outlineLevel="0" collapsed="false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8" t="str">
        <f aca="false">IF(AND(J95&lt;&gt;"",C95&lt;&gt;""),J95-C95,"")</f>
        <v/>
      </c>
      <c r="M95" s="8" t="str">
        <f aca="false">IF(AND(K95&lt;&gt;"",C95&lt;&gt;""),K95-C95,"")</f>
        <v/>
      </c>
      <c r="N95" s="9"/>
      <c r="O95" s="9"/>
      <c r="P95" s="9"/>
      <c r="Q95" s="9"/>
      <c r="R95" s="9"/>
      <c r="S95" s="9"/>
      <c r="T95" s="9"/>
      <c r="U95" s="9"/>
      <c r="V95" s="9"/>
      <c r="W95" s="9"/>
    </row>
    <row r="96" customFormat="false" ht="15" hidden="false" customHeight="false" outlineLevel="0" collapsed="false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8" t="str">
        <f aca="false">IF(AND(J96&lt;&gt;"",C96&lt;&gt;""),J96-C96,"")</f>
        <v/>
      </c>
      <c r="M96" s="8" t="str">
        <f aca="false">IF(AND(K96&lt;&gt;"",C96&lt;&gt;""),K96-C96,"")</f>
        <v/>
      </c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customFormat="false" ht="15" hidden="false" customHeight="false" outlineLevel="0" collapsed="false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8" t="str">
        <f aca="false">IF(AND(J97&lt;&gt;"",C97&lt;&gt;""),J97-C97,"")</f>
        <v/>
      </c>
      <c r="M97" s="8" t="str">
        <f aca="false">IF(AND(K97&lt;&gt;"",C97&lt;&gt;""),K97-C97,"")</f>
        <v/>
      </c>
      <c r="N97" s="9"/>
      <c r="O97" s="9"/>
      <c r="P97" s="9"/>
      <c r="Q97" s="9"/>
      <c r="R97" s="9"/>
      <c r="S97" s="9"/>
      <c r="T97" s="9"/>
      <c r="U97" s="9"/>
      <c r="V97" s="9"/>
      <c r="W97" s="9"/>
    </row>
    <row r="98" customFormat="false" ht="15" hidden="false" customHeight="false" outlineLevel="0" collapsed="false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8" t="str">
        <f aca="false">IF(AND(J98&lt;&gt;"",C98&lt;&gt;""),J98-C98,"")</f>
        <v/>
      </c>
      <c r="M98" s="8" t="str">
        <f aca="false">IF(AND(K98&lt;&gt;"",C98&lt;&gt;""),K98-C98,"")</f>
        <v/>
      </c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customFormat="false" ht="15" hidden="false" customHeight="false" outlineLevel="0" collapsed="false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8" t="str">
        <f aca="false">IF(AND(J99&lt;&gt;"",C99&lt;&gt;""),J99-C99,"")</f>
        <v/>
      </c>
      <c r="M99" s="8" t="str">
        <f aca="false">IF(AND(K99&lt;&gt;"",C99&lt;&gt;""),K99-C99,"")</f>
        <v/>
      </c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customFormat="false" ht="15" hidden="false" customHeight="false" outlineLevel="0" collapsed="false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8" t="str">
        <f aca="false">IF(AND(J100&lt;&gt;"",C100&lt;&gt;""),J100-C100,"")</f>
        <v/>
      </c>
      <c r="M100" s="8" t="str">
        <f aca="false">IF(AND(K100&lt;&gt;"",C100&lt;&gt;""),K100-C100,"")</f>
        <v/>
      </c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customFormat="false" ht="15" hidden="false" customHeight="false" outlineLevel="0" collapsed="false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8" t="str">
        <f aca="false">IF(AND(J101&lt;&gt;"",C101&lt;&gt;""),J101-C101,"")</f>
        <v/>
      </c>
      <c r="M101" s="8" t="str">
        <f aca="false">IF(AND(K101&lt;&gt;"",C101&lt;&gt;""),K101-C101,"")</f>
        <v/>
      </c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customFormat="false" ht="15" hidden="false" customHeight="false" outlineLevel="0" collapsed="false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8" t="str">
        <f aca="false">IF(AND(J102&lt;&gt;"",C102&lt;&gt;""),J102-C102,"")</f>
        <v/>
      </c>
      <c r="M102" s="8" t="str">
        <f aca="false">IF(AND(K102&lt;&gt;"",C102&lt;&gt;""),K102-C102,"")</f>
        <v/>
      </c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customFormat="false" ht="15" hidden="false" customHeight="false" outlineLevel="0" collapsed="false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8" t="str">
        <f aca="false">IF(AND(J103&lt;&gt;"",C103&lt;&gt;""),J103-C103,"")</f>
        <v/>
      </c>
      <c r="M103" s="8" t="str">
        <f aca="false">IF(AND(K103&lt;&gt;"",C103&lt;&gt;""),K103-C103,"")</f>
        <v/>
      </c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customFormat="false" ht="15" hidden="false" customHeight="false" outlineLevel="0" collapsed="false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8" t="str">
        <f aca="false">IF(AND(J104&lt;&gt;"",C104&lt;&gt;""),J104-C104,"")</f>
        <v/>
      </c>
      <c r="M104" s="8" t="str">
        <f aca="false">IF(AND(K104&lt;&gt;"",C104&lt;&gt;""),K104-C104,"")</f>
        <v/>
      </c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customFormat="false" ht="15" hidden="false" customHeight="false" outlineLevel="0" collapsed="false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8" t="str">
        <f aca="false">IF(AND(J105&lt;&gt;"",C105&lt;&gt;""),J105-C105,"")</f>
        <v/>
      </c>
      <c r="M105" s="8" t="str">
        <f aca="false">IF(AND(K105&lt;&gt;"",C105&lt;&gt;""),K105-C105,"")</f>
        <v/>
      </c>
      <c r="N105" s="9"/>
      <c r="O105" s="9"/>
      <c r="P105" s="9"/>
      <c r="Q105" s="9"/>
      <c r="R105" s="9"/>
      <c r="S105" s="9"/>
      <c r="T105" s="9"/>
      <c r="U105" s="9"/>
      <c r="V105" s="9"/>
      <c r="W105" s="9"/>
    </row>
  </sheetData>
  <dataValidations count="2">
    <dataValidation allowBlank="true" errorStyle="stop" operator="between" showDropDown="false" showErrorMessage="false" showInputMessage="false" sqref="D6:D105" type="list">
      <formula1>"GS-1a Ransomware Healthcare,GS-1b Ransomware Financial,GS-1c Ransomware General,GS-2 Infrastructure Outage,GS-3 Key Person Loss,GS-4 Supply Chain Failure,GS-5 Natural Disaster,GS-6a Data Breach Healthcare,GS-6b Data Breach Financial,GS-6c Data Breach Gene"</formula1>
      <formula2>0</formula2>
    </dataValidation>
    <dataValidation allowBlank="true" errorStyle="stop" operator="between" showDropDown="false" showErrorMessage="false" showInputMessage="false" sqref="V6:V105" type="list">
      <formula1>"Yes,No"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14"/>
    <col collapsed="false" customWidth="true" hidden="false" outlineLevel="0" max="3" min="3" style="0" width="4"/>
    <col collapsed="false" customWidth="true" hidden="false" outlineLevel="0" max="4" min="4" style="0" width="30"/>
    <col collapsed="false" customWidth="true" hidden="false" outlineLevel="0" max="5" min="5" style="0" width="14"/>
    <col collapsed="false" customWidth="true" hidden="false" outlineLevel="0" max="6" min="6" style="0" width="4"/>
    <col collapsed="false" customWidth="true" hidden="false" outlineLevel="0" max="7" min="7" style="0" width="30"/>
    <col collapsed="false" customWidth="true" hidden="false" outlineLevel="0" max="8" min="8" style="0" width="12"/>
  </cols>
  <sheetData>
    <row r="1" customFormat="false" ht="15" hidden="false" customHeight="false" outlineLevel="0" collapsed="false">
      <c r="A1" s="1" t="s">
        <v>0</v>
      </c>
    </row>
    <row r="2" customFormat="false" ht="19.7" hidden="false" customHeight="false" outlineLevel="0" collapsed="false">
      <c r="A2" s="2" t="s">
        <v>46</v>
      </c>
    </row>
    <row r="3" customFormat="false" ht="15" hidden="false" customHeight="false" outlineLevel="0" collapsed="false">
      <c r="A3" s="3" t="s">
        <v>47</v>
      </c>
    </row>
    <row r="5" customFormat="false" ht="15" hidden="false" customHeight="false" outlineLevel="0" collapsed="false">
      <c r="A5" s="11" t="s">
        <v>48</v>
      </c>
      <c r="B5" s="12"/>
      <c r="D5" s="11" t="s">
        <v>49</v>
      </c>
      <c r="E5" s="12"/>
      <c r="G5" s="11" t="s">
        <v>50</v>
      </c>
      <c r="H5" s="12"/>
    </row>
    <row r="6" customFormat="false" ht="15" hidden="false" customHeight="false" outlineLevel="0" collapsed="false">
      <c r="A6" s="13" t="s">
        <v>51</v>
      </c>
      <c r="B6" s="14" t="n">
        <f aca="false">COUNTA('Delivery Log'!B6:B105)</f>
        <v>1</v>
      </c>
      <c r="D6" s="13" t="s">
        <v>52</v>
      </c>
      <c r="E6" s="14" t="n">
        <f aca="false">SUM('Delivery Log'!T6:T105)</f>
        <v>8500</v>
      </c>
      <c r="G6" s="13" t="s">
        <v>53</v>
      </c>
      <c r="H6" s="14" t="n">
        <f aca="false">COUNTIF('Delivery Log'!D6:D105,"GS-1a Ransomware Healthcare")</f>
        <v>0</v>
      </c>
    </row>
    <row r="7" customFormat="false" ht="15" hidden="false" customHeight="false" outlineLevel="0" collapsed="false">
      <c r="A7" s="13" t="s">
        <v>54</v>
      </c>
      <c r="B7" s="14" t="n">
        <f aca="false">SUM('Delivery Log'!F6:F105)</f>
        <v>11</v>
      </c>
      <c r="D7" s="13" t="s">
        <v>55</v>
      </c>
      <c r="E7" s="14" t="n">
        <f aca="false">IFERROR(E6/B6,"")</f>
        <v>8500</v>
      </c>
      <c r="G7" s="13" t="s">
        <v>56</v>
      </c>
      <c r="H7" s="14" t="n">
        <f aca="false">COUNTIF('Delivery Log'!D6:D105,"GS-1b Ransomware Financial")</f>
        <v>0</v>
      </c>
    </row>
    <row r="8" customFormat="false" ht="15" hidden="false" customHeight="false" outlineLevel="0" collapsed="false">
      <c r="A8" s="13" t="s">
        <v>57</v>
      </c>
      <c r="B8" s="14" t="n">
        <f aca="false">IFERROR(B7/B6,"")</f>
        <v>11</v>
      </c>
      <c r="D8" s="13" t="s">
        <v>58</v>
      </c>
      <c r="E8" s="14" t="n">
        <f aca="false">COUNTIF('Delivery Log'!U6:U105,"&lt;&gt;")</f>
        <v>1</v>
      </c>
      <c r="G8" s="13" t="s">
        <v>38</v>
      </c>
      <c r="H8" s="14" t="n">
        <f aca="false">COUNTIF('Delivery Log'!D6:D105,"GS-1c Ransomware General")</f>
        <v>1</v>
      </c>
    </row>
    <row r="9" customFormat="false" ht="15" hidden="false" customHeight="false" outlineLevel="0" collapsed="false">
      <c r="A9" s="13" t="s">
        <v>59</v>
      </c>
      <c r="B9" s="14" t="n">
        <f aca="false">SUM('Delivery Log'!G6:G105)</f>
        <v>2.5</v>
      </c>
      <c r="D9" s="13" t="s">
        <v>60</v>
      </c>
      <c r="E9" s="14" t="n">
        <f aca="false">COUNTIF('Delivery Log'!V6:V105,"Yes")</f>
        <v>1</v>
      </c>
      <c r="G9" s="13" t="s">
        <v>61</v>
      </c>
      <c r="H9" s="14" t="n">
        <f aca="false">COUNTIF('Delivery Log'!D6:D105,"GS-2 Infrastructure Outage")</f>
        <v>0</v>
      </c>
    </row>
    <row r="10" customFormat="false" ht="15" hidden="false" customHeight="false" outlineLevel="0" collapsed="false">
      <c r="D10" s="13" t="s">
        <v>62</v>
      </c>
      <c r="E10" s="14" t="n">
        <f aca="false">IFERROR(E9/B6,"")</f>
        <v>1</v>
      </c>
      <c r="G10" s="13" t="s">
        <v>63</v>
      </c>
      <c r="H10" s="14" t="n">
        <f aca="false">COUNTIF('Delivery Log'!D6:D105,"GS-3 Key Person Loss")</f>
        <v>0</v>
      </c>
    </row>
    <row r="11" customFormat="false" ht="15" hidden="false" customHeight="false" outlineLevel="0" collapsed="false">
      <c r="A11" s="11" t="s">
        <v>64</v>
      </c>
      <c r="B11" s="12"/>
      <c r="G11" s="13" t="s">
        <v>65</v>
      </c>
      <c r="H11" s="14" t="n">
        <f aca="false">COUNTIF('Delivery Log'!D6:D105,"GS-4 Supply Chain Failure")</f>
        <v>0</v>
      </c>
    </row>
    <row r="12" customFormat="false" ht="15" hidden="false" customHeight="false" outlineLevel="0" collapsed="false">
      <c r="A12" s="13" t="s">
        <v>66</v>
      </c>
      <c r="B12" s="14" t="n">
        <f aca="false">IFERROR(AVERAGE('Delivery Log'!S6:S105),"")</f>
        <v>4.6</v>
      </c>
      <c r="G12" s="13" t="s">
        <v>67</v>
      </c>
      <c r="H12" s="14" t="n">
        <f aca="false">COUNTIF('Delivery Log'!D6:D105,"GS-5 Natural Disaster")</f>
        <v>0</v>
      </c>
    </row>
    <row r="13" customFormat="false" ht="15" hidden="false" customHeight="false" outlineLevel="0" collapsed="false">
      <c r="A13" s="13" t="s">
        <v>68</v>
      </c>
      <c r="B13" s="14" t="n">
        <f aca="false">IFERROR(AVERAGE('Delivery Log'!L6:L105),"")</f>
        <v>21</v>
      </c>
      <c r="G13" s="13" t="s">
        <v>69</v>
      </c>
      <c r="H13" s="14" t="n">
        <f aca="false">COUNTIF('Delivery Log'!D6:D105,"GS-6a Data Breach Healthcare")</f>
        <v>0</v>
      </c>
    </row>
    <row r="14" customFormat="false" ht="15" hidden="false" customHeight="false" outlineLevel="0" collapsed="false">
      <c r="A14" s="13" t="s">
        <v>70</v>
      </c>
      <c r="B14" s="14" t="n">
        <f aca="false">IFERROR(AVERAGE('Delivery Log'!M6:M105),"")</f>
        <v>42</v>
      </c>
      <c r="G14" s="13" t="s">
        <v>71</v>
      </c>
      <c r="H14" s="14" t="n">
        <f aca="false">COUNTIF('Delivery Log'!D6:D105,"GS-6b Data Breach Financial")</f>
        <v>0</v>
      </c>
    </row>
    <row r="15" customFormat="false" ht="15" hidden="false" customHeight="false" outlineLevel="0" collapsed="false">
      <c r="A15" s="13" t="s">
        <v>72</v>
      </c>
      <c r="B15" s="14" t="n">
        <f aca="false">IFERROR(AVERAGE('Delivery Log'!O6:O105),"")</f>
        <v>9</v>
      </c>
      <c r="G15" s="13" t="s">
        <v>73</v>
      </c>
      <c r="H15" s="14" t="n">
        <f aca="false">COUNTIF('Delivery Log'!D6:D105,"GS-6c Data Breach General")</f>
        <v>0</v>
      </c>
    </row>
    <row r="16" customFormat="false" ht="15" hidden="false" customHeight="false" outlineLevel="0" collapsed="false">
      <c r="A16" s="13" t="s">
        <v>74</v>
      </c>
      <c r="B16" s="14" t="n">
        <f aca="false">IFERROR(AVERAGE('Delivery Log'!P6:P105),"")</f>
        <v>3</v>
      </c>
      <c r="G16" s="13" t="s">
        <v>75</v>
      </c>
      <c r="H16" s="14" t="n">
        <f aca="false">COUNTIF('Delivery Log'!D6:D105,"GS-7 Reputation Crisis")</f>
        <v>0</v>
      </c>
    </row>
    <row r="17" customFormat="false" ht="15" hidden="false" customHeight="false" outlineLevel="0" collapsed="false">
      <c r="G17" s="13" t="s">
        <v>76</v>
      </c>
      <c r="H17" s="14" t="n">
        <f aca="false">COUNTIF('Delivery Log'!D6:D105,"GS-8 Pandemic Disruption")</f>
        <v>0</v>
      </c>
    </row>
    <row r="18" customFormat="false" ht="15" hidden="false" customHeight="false" outlineLevel="0" collapsed="false">
      <c r="A18" s="15" t="s">
        <v>77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2026-07-14T20:16:18Z</dcterms:created>
  <dc:creator>openpyxl</dc:creator>
  <dc:description/>
  <dc:language>en-US</dc:language>
  <cp:lastModifiedBy/>
  <dcterms:modified xsi:type="dcterms:W3CDTF">2026-07-14T20:16:18Z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